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8" i="1" l="1"/>
  <c r="G38" i="1"/>
  <c r="H38" i="1"/>
  <c r="F13" i="1"/>
  <c r="G13" i="1"/>
  <c r="H13" i="1"/>
  <c r="H50" i="1"/>
  <c r="G50" i="1"/>
  <c r="F50" i="1"/>
</calcChain>
</file>

<file path=xl/sharedStrings.xml><?xml version="1.0" encoding="utf-8"?>
<sst xmlns="http://schemas.openxmlformats.org/spreadsheetml/2006/main" count="87" uniqueCount="38">
  <si>
    <t>ТП-121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</si>
  <si>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</si>
  <si>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</si>
  <si>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</si>
  <si>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</si>
  <si>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</si>
  <si>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</si>
  <si>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</si>
  <si>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</si>
  <si>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</si>
  <si>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А</t>
  </si>
  <si>
    <t>Б</t>
  </si>
  <si>
    <t>С</t>
  </si>
  <si>
    <t>A-O</t>
  </si>
  <si>
    <t>B-O</t>
  </si>
  <si>
    <t>C-O</t>
  </si>
  <si>
    <t>АО</t>
  </si>
  <si>
    <t>ВО</t>
  </si>
  <si>
    <t>СО</t>
  </si>
  <si>
    <t>Ввод №1 ф.№7</t>
  </si>
  <si>
    <t>Магистральная 11</t>
  </si>
  <si>
    <t>Дет.сад №35</t>
  </si>
  <si>
    <t>Магистральная 9</t>
  </si>
  <si>
    <t>Ярмарка</t>
  </si>
  <si>
    <t>Магистральная 15</t>
  </si>
  <si>
    <t>Теплопункт</t>
  </si>
  <si>
    <t>Магистральная 13</t>
  </si>
  <si>
    <t>ИТОГО:</t>
  </si>
  <si>
    <t>Ввод №2 ф №12</t>
  </si>
  <si>
    <t>Що-4/1</t>
  </si>
  <si>
    <t>ИП Полеткин</t>
  </si>
  <si>
    <t>Магистральная 15/1</t>
  </si>
  <si>
    <t>ООО УК "Атлант"</t>
  </si>
  <si>
    <t>Свердлова 12</t>
  </si>
  <si>
    <t>маг.Магнит</t>
  </si>
  <si>
    <t>17:55</t>
  </si>
  <si>
    <t>10:08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</si>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</sst>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N29" sqref="N29"/>
    </sheetView>
  </sheetViews>
  <sheetFormatPr defaultRowHeight="15" x14ac:dyDescent="0.25"/>
  <cols>
    <col min="1" max="1" width="17.42578125" customWidth="1"/>
    <col min="5" max="5" width="11.28515625" bestFit="1" customWidth="1"/>
    <col min="14" max="14" width="9.57031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/>
      <c r="Q3" s="1"/>
      <c r="R3" s="1"/>
      <c r="S3" s="6"/>
    </row>
    <row r="4" spans="1:19" ht="15.75" x14ac:dyDescent="0.25">
      <c r="A4" s="2"/>
      <c r="B4" s="2"/>
      <c r="C4" s="2"/>
      <c r="D4" s="2"/>
      <c r="E4" s="3">
        <v>45992</v>
      </c>
      <c r="F4" s="1" t="s">
        <v>10</v>
      </c>
      <c r="G4" s="1" t="s">
        <v>11</v>
      </c>
      <c r="H4" s="1" t="s">
        <v>12</v>
      </c>
      <c r="I4" s="1">
        <v>0</v>
      </c>
      <c r="J4" s="1" t="s">
        <v>13</v>
      </c>
      <c r="K4" s="1" t="s">
        <v>14</v>
      </c>
      <c r="L4" s="1" t="s">
        <v>15</v>
      </c>
      <c r="M4" s="2"/>
      <c r="N4" s="14"/>
      <c r="O4" s="8"/>
      <c r="P4" s="1" t="s">
        <v>16</v>
      </c>
      <c r="Q4" s="1" t="s">
        <v>17</v>
      </c>
      <c r="R4" s="1" t="s">
        <v>18</v>
      </c>
      <c r="S4" s="8"/>
    </row>
    <row r="5" spans="1:19" ht="47.25" x14ac:dyDescent="0.25">
      <c r="A5" s="2" t="s">
        <v>19</v>
      </c>
      <c r="B5" s="9">
        <v>160</v>
      </c>
      <c r="C5" s="9">
        <v>3</v>
      </c>
      <c r="D5" s="9">
        <v>231</v>
      </c>
      <c r="E5" s="10" t="s">
        <v>36</v>
      </c>
      <c r="F5" s="2"/>
      <c r="G5" s="2"/>
      <c r="H5" s="2"/>
      <c r="I5" s="2"/>
      <c r="J5" s="9">
        <v>235</v>
      </c>
      <c r="K5" s="9">
        <v>233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9"/>
      <c r="C6" s="9"/>
      <c r="D6" s="9"/>
      <c r="E6" s="10"/>
      <c r="F6" s="2">
        <v>3</v>
      </c>
      <c r="G6" s="2">
        <v>24</v>
      </c>
      <c r="H6" s="2">
        <v>17</v>
      </c>
      <c r="I6" s="2">
        <v>18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9"/>
      <c r="C7" s="9"/>
      <c r="D7" s="9"/>
      <c r="E7" s="11"/>
      <c r="F7" s="2">
        <v>14</v>
      </c>
      <c r="G7" s="2">
        <v>29</v>
      </c>
      <c r="H7" s="2">
        <v>26</v>
      </c>
      <c r="I7" s="2">
        <v>10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9"/>
      <c r="C8" s="9"/>
      <c r="D8" s="9"/>
      <c r="E8" s="11"/>
      <c r="F8" s="2">
        <v>25</v>
      </c>
      <c r="G8" s="2">
        <v>10</v>
      </c>
      <c r="H8" s="2">
        <v>10</v>
      </c>
      <c r="I8" s="2">
        <v>8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9"/>
      <c r="C9" s="9"/>
      <c r="D9" s="9"/>
      <c r="E9" s="11"/>
      <c r="F9" s="2">
        <v>19</v>
      </c>
      <c r="G9" s="2">
        <v>15</v>
      </c>
      <c r="H9" s="2">
        <v>49</v>
      </c>
      <c r="I9" s="2">
        <v>18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9"/>
      <c r="C10" s="9"/>
      <c r="D10" s="9"/>
      <c r="E10" s="11"/>
      <c r="F10" s="2">
        <v>33</v>
      </c>
      <c r="G10" s="2">
        <v>32</v>
      </c>
      <c r="H10" s="2">
        <v>37</v>
      </c>
      <c r="I10" s="2">
        <v>12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9"/>
      <c r="C11" s="9"/>
      <c r="D11" s="9"/>
      <c r="E11" s="11"/>
      <c r="F11" s="2">
        <v>6</v>
      </c>
      <c r="G11" s="2">
        <v>7</v>
      </c>
      <c r="H11" s="2">
        <v>5</v>
      </c>
      <c r="I11" s="2">
        <v>1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9"/>
      <c r="C12" s="9"/>
      <c r="D12" s="9"/>
      <c r="E12" s="11"/>
      <c r="F12" s="2">
        <v>5</v>
      </c>
      <c r="G12" s="2">
        <v>13</v>
      </c>
      <c r="H12" s="2">
        <v>8</v>
      </c>
      <c r="I12" s="2">
        <v>5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9" t="s">
        <v>27</v>
      </c>
      <c r="B13" s="9"/>
      <c r="C13" s="9"/>
      <c r="D13" s="9"/>
      <c r="E13" s="11"/>
      <c r="F13" s="9">
        <f>SUM(F6:F12)</f>
        <v>105</v>
      </c>
      <c r="G13" s="9">
        <f>SUM(G6:G12)</f>
        <v>130</v>
      </c>
      <c r="H13" s="9">
        <f>SUM(H6:H12)</f>
        <v>152</v>
      </c>
      <c r="I13" s="2"/>
      <c r="J13" s="2"/>
      <c r="K13" s="2"/>
      <c r="L13" s="2"/>
      <c r="M13" s="2"/>
      <c r="N13" s="14">
        <v>0.56000000000000005</v>
      </c>
      <c r="O13" s="8"/>
      <c r="P13" s="8"/>
      <c r="Q13" s="8"/>
      <c r="R13" s="8"/>
      <c r="S13" s="8"/>
    </row>
    <row r="14" spans="1:19" ht="47.25" x14ac:dyDescent="0.25">
      <c r="A14" s="2" t="s">
        <v>28</v>
      </c>
      <c r="B14" s="9">
        <v>160</v>
      </c>
      <c r="C14" s="9">
        <v>3</v>
      </c>
      <c r="D14" s="9">
        <v>231</v>
      </c>
      <c r="E14" s="11"/>
      <c r="F14" s="2">
        <v>55</v>
      </c>
      <c r="G14" s="2">
        <v>44</v>
      </c>
      <c r="H14" s="2">
        <v>41</v>
      </c>
      <c r="I14" s="2" t="s">
        <v>37</v>
      </c>
      <c r="J14" s="9">
        <v>233</v>
      </c>
      <c r="K14" s="9">
        <v>230</v>
      </c>
      <c r="L14" s="9">
        <v>231</v>
      </c>
      <c r="M14" s="2"/>
      <c r="N14" s="7"/>
      <c r="O14" s="8"/>
      <c r="P14" s="8"/>
      <c r="Q14" s="8"/>
      <c r="R14" s="8"/>
      <c r="S14" s="8"/>
    </row>
    <row r="15" spans="1:19" ht="15.75" x14ac:dyDescent="0.25">
      <c r="A15" s="2" t="s">
        <v>29</v>
      </c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47.25" x14ac:dyDescent="0.25">
      <c r="A16" s="2" t="s">
        <v>30</v>
      </c>
      <c r="B16" s="2"/>
      <c r="C16" s="2"/>
      <c r="D16" s="2"/>
      <c r="E16" s="11"/>
      <c r="F16" s="2">
        <v>0</v>
      </c>
      <c r="G16" s="2">
        <v>0</v>
      </c>
      <c r="H16" s="2">
        <v>0</v>
      </c>
      <c r="I16" s="2">
        <v>0</v>
      </c>
      <c r="J16" s="9"/>
      <c r="K16" s="9"/>
      <c r="L16" s="9"/>
      <c r="M16" s="2"/>
      <c r="N16" s="7"/>
      <c r="O16" s="8"/>
      <c r="P16" s="8"/>
      <c r="Q16" s="8"/>
      <c r="R16" s="8"/>
      <c r="S16" s="8"/>
    </row>
    <row r="17" spans="1:19" ht="31.5" x14ac:dyDescent="0.25">
      <c r="A17" s="2" t="s">
        <v>23</v>
      </c>
      <c r="B17" s="2"/>
      <c r="C17" s="2"/>
      <c r="D17" s="2"/>
      <c r="E17" s="11"/>
      <c r="F17" s="2">
        <v>0</v>
      </c>
      <c r="G17" s="2">
        <v>0</v>
      </c>
      <c r="H17" s="2">
        <v>0</v>
      </c>
      <c r="I17" s="2">
        <v>0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31</v>
      </c>
      <c r="B18" s="2"/>
      <c r="C18" s="2"/>
      <c r="D18" s="2"/>
      <c r="E18" s="11"/>
      <c r="F18" s="2">
        <v>9</v>
      </c>
      <c r="G18" s="2">
        <v>12</v>
      </c>
      <c r="H18" s="2">
        <v>16</v>
      </c>
      <c r="I18" s="7">
        <v>7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63" x14ac:dyDescent="0.25">
      <c r="A19" s="2" t="s">
        <v>32</v>
      </c>
      <c r="B19" s="2"/>
      <c r="C19" s="2"/>
      <c r="D19" s="2"/>
      <c r="E19" s="11"/>
      <c r="F19" s="2">
        <v>0</v>
      </c>
      <c r="G19" s="2">
        <v>0</v>
      </c>
      <c r="H19" s="2">
        <v>0</v>
      </c>
      <c r="I19" s="2">
        <v>0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22</v>
      </c>
      <c r="B20" s="2"/>
      <c r="C20" s="2"/>
      <c r="D20" s="2"/>
      <c r="E20" s="11"/>
      <c r="F20" s="2">
        <v>10</v>
      </c>
      <c r="G20" s="2">
        <v>16</v>
      </c>
      <c r="H20" s="2">
        <v>27</v>
      </c>
      <c r="I20" s="2">
        <v>7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25</v>
      </c>
      <c r="B21" s="2"/>
      <c r="C21" s="2"/>
      <c r="D21" s="2"/>
      <c r="E21" s="11"/>
      <c r="F21" s="2">
        <v>6</v>
      </c>
      <c r="G21" s="2">
        <v>7</v>
      </c>
      <c r="H21" s="2">
        <v>5</v>
      </c>
      <c r="I21" s="2">
        <v>1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31.5" x14ac:dyDescent="0.25">
      <c r="A22" s="2" t="s">
        <v>33</v>
      </c>
      <c r="B22" s="2"/>
      <c r="C22" s="2"/>
      <c r="D22" s="2"/>
      <c r="E22" s="11"/>
      <c r="F22" s="2">
        <v>9</v>
      </c>
      <c r="G22" s="2">
        <v>10</v>
      </c>
      <c r="H22" s="2">
        <v>8</v>
      </c>
      <c r="I22" s="2">
        <v>5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31.5" x14ac:dyDescent="0.25">
      <c r="A23" s="2" t="s">
        <v>21</v>
      </c>
      <c r="B23" s="2"/>
      <c r="C23" s="2"/>
      <c r="D23" s="2"/>
      <c r="E23" s="11"/>
      <c r="F23" s="2">
        <v>0</v>
      </c>
      <c r="G23" s="2">
        <v>0</v>
      </c>
      <c r="H23" s="2">
        <v>0</v>
      </c>
      <c r="I23" s="2">
        <v>0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34</v>
      </c>
      <c r="B24" s="9"/>
      <c r="C24" s="9"/>
      <c r="D24" s="9"/>
      <c r="E24" s="11"/>
      <c r="F24" s="2">
        <v>0</v>
      </c>
      <c r="G24" s="2">
        <v>0</v>
      </c>
      <c r="H24" s="2">
        <v>0</v>
      </c>
      <c r="I24" s="2">
        <v>2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2.25" thickBot="1" x14ac:dyDescent="0.3">
      <c r="A25" s="12" t="s">
        <v>27</v>
      </c>
      <c r="B25" s="9"/>
      <c r="C25" s="9"/>
      <c r="D25" s="9"/>
      <c r="E25" s="11"/>
      <c r="F25" s="9">
        <v>89</v>
      </c>
      <c r="G25" s="9">
        <v>89</v>
      </c>
      <c r="H25" s="9">
        <v>97</v>
      </c>
      <c r="I25" s="9"/>
      <c r="J25" s="2"/>
      <c r="K25" s="2"/>
      <c r="L25" s="2"/>
      <c r="M25" s="2"/>
      <c r="N25" s="13">
        <v>0.4</v>
      </c>
      <c r="O25" s="8"/>
      <c r="P25" s="8"/>
      <c r="Q25" s="8"/>
      <c r="R25" s="8"/>
      <c r="S25" s="8"/>
    </row>
    <row r="26" spans="1:19" x14ac:dyDescent="0.25">
      <c r="A26" s="27" t="s">
        <v>0</v>
      </c>
      <c r="B26" s="21" t="s">
        <v>1</v>
      </c>
      <c r="C26" s="21" t="s">
        <v>2</v>
      </c>
      <c r="D26" s="21" t="s">
        <v>3</v>
      </c>
      <c r="E26" s="21" t="s">
        <v>4</v>
      </c>
      <c r="F26" s="15" t="s">
        <v>5</v>
      </c>
      <c r="G26" s="16"/>
      <c r="H26" s="16"/>
      <c r="I26" s="17"/>
      <c r="J26" s="15" t="s">
        <v>6</v>
      </c>
      <c r="K26" s="16"/>
      <c r="L26" s="17"/>
      <c r="M26" s="21" t="s">
        <v>7</v>
      </c>
      <c r="N26" s="23" t="s">
        <v>8</v>
      </c>
      <c r="O26" s="25" t="s">
        <v>9</v>
      </c>
      <c r="P26" s="15" t="s">
        <v>6</v>
      </c>
      <c r="Q26" s="16"/>
      <c r="R26" s="17"/>
      <c r="S26" s="21" t="s">
        <v>4</v>
      </c>
    </row>
    <row r="27" spans="1:19" ht="15.75" thickBot="1" x14ac:dyDescent="0.3">
      <c r="A27" s="28"/>
      <c r="B27" s="22"/>
      <c r="C27" s="22"/>
      <c r="D27" s="22"/>
      <c r="E27" s="22"/>
      <c r="F27" s="18"/>
      <c r="G27" s="19"/>
      <c r="H27" s="19"/>
      <c r="I27" s="20"/>
      <c r="J27" s="18"/>
      <c r="K27" s="19"/>
      <c r="L27" s="20"/>
      <c r="M27" s="22"/>
      <c r="N27" s="24"/>
      <c r="O27" s="26"/>
      <c r="P27" s="18"/>
      <c r="Q27" s="19"/>
      <c r="R27" s="20"/>
      <c r="S27" s="22"/>
    </row>
    <row r="28" spans="1:19" ht="15.75" x14ac:dyDescent="0.25">
      <c r="A28" s="1"/>
      <c r="B28" s="2"/>
      <c r="C28" s="2"/>
      <c r="D28" s="2"/>
      <c r="E28" s="3"/>
      <c r="F28" s="1"/>
      <c r="G28" s="1"/>
      <c r="H28" s="1"/>
      <c r="I28" s="1"/>
      <c r="J28" s="1"/>
      <c r="K28" s="1"/>
      <c r="L28" s="1"/>
      <c r="M28" s="1"/>
      <c r="N28" s="4"/>
      <c r="O28" s="5"/>
      <c r="P28" s="1"/>
      <c r="Q28" s="1"/>
      <c r="R28" s="1"/>
      <c r="S28" s="6"/>
    </row>
    <row r="29" spans="1:19" ht="15.75" x14ac:dyDescent="0.25">
      <c r="A29" s="2"/>
      <c r="B29" s="2"/>
      <c r="C29" s="2"/>
      <c r="D29" s="2"/>
      <c r="E29" s="3">
        <v>45992</v>
      </c>
      <c r="F29" s="1" t="s">
        <v>10</v>
      </c>
      <c r="G29" s="1" t="s">
        <v>11</v>
      </c>
      <c r="H29" s="1" t="s">
        <v>12</v>
      </c>
      <c r="I29" s="1">
        <v>0</v>
      </c>
      <c r="J29" s="1" t="s">
        <v>13</v>
      </c>
      <c r="K29" s="1" t="s">
        <v>14</v>
      </c>
      <c r="L29" s="1" t="s">
        <v>15</v>
      </c>
      <c r="M29" s="2"/>
      <c r="N29" s="13"/>
      <c r="O29" s="8"/>
      <c r="P29" s="1" t="s">
        <v>16</v>
      </c>
      <c r="Q29" s="1" t="s">
        <v>17</v>
      </c>
      <c r="R29" s="1" t="s">
        <v>18</v>
      </c>
      <c r="S29" s="8"/>
    </row>
    <row r="30" spans="1:19" ht="47.25" x14ac:dyDescent="0.25">
      <c r="A30" s="2" t="s">
        <v>19</v>
      </c>
      <c r="B30" s="9">
        <v>160</v>
      </c>
      <c r="C30" s="9">
        <v>3</v>
      </c>
      <c r="D30" s="9">
        <v>231</v>
      </c>
      <c r="E30" s="10" t="s">
        <v>35</v>
      </c>
      <c r="F30" s="2"/>
      <c r="G30" s="2"/>
      <c r="H30" s="2"/>
      <c r="I30" s="2"/>
      <c r="J30" s="9">
        <v>237</v>
      </c>
      <c r="K30" s="9">
        <v>237</v>
      </c>
      <c r="L30" s="9">
        <v>233</v>
      </c>
      <c r="M30" s="2"/>
      <c r="N30" s="7"/>
      <c r="O30" s="8"/>
      <c r="P30" s="8"/>
      <c r="Q30" s="8"/>
      <c r="R30" s="8"/>
      <c r="S30" s="8"/>
    </row>
    <row r="31" spans="1:19" ht="47.25" x14ac:dyDescent="0.25">
      <c r="A31" s="2" t="s">
        <v>20</v>
      </c>
      <c r="B31" s="9"/>
      <c r="C31" s="9"/>
      <c r="D31" s="9"/>
      <c r="E31" s="10"/>
      <c r="F31" s="2">
        <v>6</v>
      </c>
      <c r="G31" s="2">
        <v>25</v>
      </c>
      <c r="H31" s="2">
        <v>32</v>
      </c>
      <c r="I31" s="2">
        <v>20</v>
      </c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21</v>
      </c>
      <c r="B32" s="9"/>
      <c r="C32" s="9"/>
      <c r="D32" s="9"/>
      <c r="E32" s="11"/>
      <c r="F32" s="2">
        <v>9</v>
      </c>
      <c r="G32" s="2">
        <v>6</v>
      </c>
      <c r="H32" s="2">
        <v>5</v>
      </c>
      <c r="I32" s="2">
        <v>5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47.25" x14ac:dyDescent="0.25">
      <c r="A33" s="2" t="s">
        <v>22</v>
      </c>
      <c r="B33" s="9"/>
      <c r="C33" s="9"/>
      <c r="D33" s="9"/>
      <c r="E33" s="11"/>
      <c r="F33" s="2">
        <v>22</v>
      </c>
      <c r="G33" s="2">
        <v>11</v>
      </c>
      <c r="H33" s="2">
        <v>17</v>
      </c>
      <c r="I33" s="2">
        <v>11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31.5" x14ac:dyDescent="0.25">
      <c r="A34" s="2" t="s">
        <v>23</v>
      </c>
      <c r="B34" s="9"/>
      <c r="C34" s="9"/>
      <c r="D34" s="9"/>
      <c r="E34" s="11"/>
      <c r="F34" s="2">
        <v>17</v>
      </c>
      <c r="G34" s="2">
        <v>37</v>
      </c>
      <c r="H34" s="2">
        <v>49</v>
      </c>
      <c r="I34" s="2">
        <v>16</v>
      </c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47.25" x14ac:dyDescent="0.25">
      <c r="A35" s="2" t="s">
        <v>24</v>
      </c>
      <c r="B35" s="9"/>
      <c r="C35" s="9"/>
      <c r="D35" s="9"/>
      <c r="E35" s="11"/>
      <c r="F35" s="2">
        <v>43</v>
      </c>
      <c r="G35" s="2">
        <v>33</v>
      </c>
      <c r="H35" s="2">
        <v>36</v>
      </c>
      <c r="I35" s="2">
        <v>16</v>
      </c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31.5" x14ac:dyDescent="0.25">
      <c r="A36" s="2" t="s">
        <v>25</v>
      </c>
      <c r="B36" s="9"/>
      <c r="C36" s="9"/>
      <c r="D36" s="9"/>
      <c r="E36" s="11"/>
      <c r="F36" s="2">
        <v>6</v>
      </c>
      <c r="G36" s="2">
        <v>6</v>
      </c>
      <c r="H36" s="2">
        <v>5</v>
      </c>
      <c r="I36" s="2">
        <v>1</v>
      </c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47.25" x14ac:dyDescent="0.25">
      <c r="A37" s="2" t="s">
        <v>26</v>
      </c>
      <c r="B37" s="9"/>
      <c r="C37" s="9"/>
      <c r="D37" s="9"/>
      <c r="E37" s="11"/>
      <c r="F37" s="2">
        <v>9</v>
      </c>
      <c r="G37" s="2">
        <v>16</v>
      </c>
      <c r="H37" s="2">
        <v>17</v>
      </c>
      <c r="I37" s="2">
        <v>9</v>
      </c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31.5" x14ac:dyDescent="0.25">
      <c r="A38" s="9" t="s">
        <v>27</v>
      </c>
      <c r="B38" s="9"/>
      <c r="C38" s="9"/>
      <c r="D38" s="9"/>
      <c r="E38" s="11"/>
      <c r="F38" s="9">
        <f>SUM(F31:F37)</f>
        <v>112</v>
      </c>
      <c r="G38" s="9">
        <f>SUM(G31:G37)</f>
        <v>134</v>
      </c>
      <c r="H38" s="9">
        <f>SUM(H31:H37)</f>
        <v>161</v>
      </c>
      <c r="I38" s="2"/>
      <c r="J38" s="2"/>
      <c r="K38" s="2"/>
      <c r="L38" s="2"/>
      <c r="M38" s="2"/>
      <c r="N38" s="13">
        <v>0.59</v>
      </c>
      <c r="O38" s="8"/>
      <c r="P38" s="8"/>
      <c r="Q38" s="8"/>
      <c r="R38" s="8"/>
      <c r="S38" s="8"/>
    </row>
    <row r="39" spans="1:19" ht="47.25" x14ac:dyDescent="0.25">
      <c r="A39" s="2" t="s">
        <v>28</v>
      </c>
      <c r="B39" s="9">
        <v>160</v>
      </c>
      <c r="C39" s="9">
        <v>3</v>
      </c>
      <c r="D39" s="9">
        <v>231</v>
      </c>
      <c r="E39" s="11"/>
      <c r="F39" s="2">
        <v>54</v>
      </c>
      <c r="G39" s="2">
        <v>50</v>
      </c>
      <c r="H39" s="2">
        <v>60</v>
      </c>
      <c r="I39" s="2"/>
      <c r="J39" s="9">
        <v>240</v>
      </c>
      <c r="K39" s="9">
        <v>237</v>
      </c>
      <c r="L39" s="9">
        <v>234</v>
      </c>
      <c r="M39" s="2"/>
      <c r="N39" s="7"/>
      <c r="O39" s="8"/>
      <c r="P39" s="8"/>
      <c r="Q39" s="8"/>
      <c r="R39" s="8"/>
      <c r="S39" s="8"/>
    </row>
    <row r="40" spans="1:19" ht="15.75" x14ac:dyDescent="0.25">
      <c r="A40" s="2" t="s">
        <v>29</v>
      </c>
      <c r="B40" s="2"/>
      <c r="C40" s="2"/>
      <c r="D40" s="2"/>
      <c r="E40" s="11"/>
      <c r="F40" s="2">
        <v>1</v>
      </c>
      <c r="G40" s="2">
        <v>0</v>
      </c>
      <c r="H40" s="2">
        <v>7</v>
      </c>
      <c r="I40" s="2">
        <v>13</v>
      </c>
      <c r="J40" s="2"/>
      <c r="K40" s="2"/>
      <c r="L40" s="2"/>
      <c r="M40" s="2"/>
      <c r="N40" s="7"/>
      <c r="O40" s="8"/>
      <c r="P40" s="8"/>
      <c r="Q40" s="8"/>
      <c r="R40" s="8"/>
      <c r="S40" s="8"/>
    </row>
    <row r="41" spans="1:19" ht="47.25" x14ac:dyDescent="0.25">
      <c r="A41" s="2" t="s">
        <v>30</v>
      </c>
      <c r="B41" s="2"/>
      <c r="C41" s="2"/>
      <c r="D41" s="2"/>
      <c r="E41" s="11"/>
      <c r="F41" s="2">
        <v>1</v>
      </c>
      <c r="G41" s="2">
        <v>0</v>
      </c>
      <c r="H41" s="2">
        <v>4</v>
      </c>
      <c r="I41" s="2">
        <v>1</v>
      </c>
      <c r="J41" s="9"/>
      <c r="K41" s="9"/>
      <c r="L41" s="9"/>
      <c r="M41" s="2"/>
      <c r="N41" s="7"/>
      <c r="O41" s="8"/>
      <c r="P41" s="8"/>
      <c r="Q41" s="8"/>
      <c r="R41" s="8"/>
      <c r="S41" s="8"/>
    </row>
    <row r="42" spans="1:19" ht="31.5" x14ac:dyDescent="0.25">
      <c r="A42" s="2" t="s">
        <v>23</v>
      </c>
      <c r="B42" s="2"/>
      <c r="C42" s="2"/>
      <c r="D42" s="2"/>
      <c r="E42" s="11"/>
      <c r="F42" s="2">
        <v>0</v>
      </c>
      <c r="G42" s="2">
        <v>0</v>
      </c>
      <c r="H42" s="2">
        <v>0</v>
      </c>
      <c r="I42" s="2">
        <v>0</v>
      </c>
      <c r="J42" s="2"/>
      <c r="K42" s="2"/>
      <c r="L42" s="2"/>
      <c r="M42" s="2"/>
      <c r="N42" s="7"/>
      <c r="O42" s="8"/>
      <c r="P42" s="8"/>
      <c r="Q42" s="8"/>
      <c r="R42" s="8"/>
      <c r="S42" s="8"/>
    </row>
    <row r="43" spans="1:19" ht="47.25" x14ac:dyDescent="0.25">
      <c r="A43" s="2" t="s">
        <v>31</v>
      </c>
      <c r="B43" s="2"/>
      <c r="C43" s="2"/>
      <c r="D43" s="2"/>
      <c r="E43" s="11"/>
      <c r="F43" s="2">
        <v>7</v>
      </c>
      <c r="G43" s="2">
        <v>25</v>
      </c>
      <c r="H43" s="2">
        <v>23</v>
      </c>
      <c r="I43" s="7">
        <v>15</v>
      </c>
      <c r="J43" s="2"/>
      <c r="K43" s="2"/>
      <c r="L43" s="2"/>
      <c r="M43" s="2"/>
      <c r="N43" s="7"/>
      <c r="O43" s="8"/>
      <c r="P43" s="8"/>
      <c r="Q43" s="8"/>
      <c r="R43" s="8"/>
      <c r="S43" s="8"/>
    </row>
    <row r="44" spans="1:19" ht="63" x14ac:dyDescent="0.25">
      <c r="A44" s="2" t="s">
        <v>32</v>
      </c>
      <c r="B44" s="2"/>
      <c r="C44" s="2"/>
      <c r="D44" s="2"/>
      <c r="E44" s="11"/>
      <c r="F44" s="2"/>
      <c r="G44" s="2"/>
      <c r="H44" s="2"/>
      <c r="I44" s="2"/>
      <c r="J44" s="2"/>
      <c r="K44" s="2"/>
      <c r="L44" s="2"/>
      <c r="M44" s="2"/>
      <c r="N44" s="7"/>
      <c r="O44" s="8"/>
      <c r="P44" s="8"/>
      <c r="Q44" s="8"/>
      <c r="R44" s="8"/>
      <c r="S44" s="8"/>
    </row>
    <row r="45" spans="1:19" ht="47.25" x14ac:dyDescent="0.25">
      <c r="A45" s="2" t="s">
        <v>22</v>
      </c>
      <c r="B45" s="2"/>
      <c r="C45" s="2"/>
      <c r="D45" s="2"/>
      <c r="E45" s="11"/>
      <c r="F45" s="2">
        <v>10</v>
      </c>
      <c r="G45" s="2">
        <v>23</v>
      </c>
      <c r="H45" s="2">
        <v>26</v>
      </c>
      <c r="I45" s="2">
        <v>10</v>
      </c>
      <c r="J45" s="2"/>
      <c r="K45" s="2"/>
      <c r="L45" s="2"/>
      <c r="M45" s="2"/>
      <c r="N45" s="7"/>
      <c r="O45" s="8"/>
      <c r="P45" s="8"/>
      <c r="Q45" s="8"/>
      <c r="R45" s="8"/>
      <c r="S45" s="8"/>
    </row>
    <row r="46" spans="1:19" ht="31.5" x14ac:dyDescent="0.25">
      <c r="A46" s="2" t="s">
        <v>25</v>
      </c>
      <c r="B46" s="2"/>
      <c r="C46" s="2"/>
      <c r="D46" s="2"/>
      <c r="E46" s="11"/>
      <c r="F46" s="2">
        <v>0</v>
      </c>
      <c r="G46" s="2">
        <v>0</v>
      </c>
      <c r="H46" s="2">
        <v>0</v>
      </c>
      <c r="I46" s="2">
        <v>0</v>
      </c>
      <c r="J46" s="2"/>
      <c r="K46" s="2"/>
      <c r="L46" s="2"/>
      <c r="M46" s="2"/>
      <c r="N46" s="7"/>
      <c r="O46" s="8"/>
      <c r="P46" s="8"/>
      <c r="Q46" s="8"/>
      <c r="R46" s="8"/>
      <c r="S46" s="8"/>
    </row>
    <row r="47" spans="1:19" ht="31.5" x14ac:dyDescent="0.25">
      <c r="A47" s="2" t="s">
        <v>33</v>
      </c>
      <c r="B47" s="2"/>
      <c r="C47" s="2"/>
      <c r="D47" s="2"/>
      <c r="E47" s="11"/>
      <c r="F47" s="2">
        <v>13</v>
      </c>
      <c r="G47" s="2">
        <v>7</v>
      </c>
      <c r="H47" s="2">
        <v>12</v>
      </c>
      <c r="I47" s="2">
        <v>8</v>
      </c>
      <c r="J47" s="2"/>
      <c r="K47" s="2"/>
      <c r="L47" s="2"/>
      <c r="M47" s="2"/>
      <c r="N47" s="7"/>
      <c r="O47" s="8"/>
      <c r="P47" s="8"/>
      <c r="Q47" s="8"/>
      <c r="R47" s="8"/>
      <c r="S47" s="8"/>
    </row>
    <row r="48" spans="1:19" ht="31.5" x14ac:dyDescent="0.25">
      <c r="A48" s="2" t="s">
        <v>21</v>
      </c>
      <c r="B48" s="2"/>
      <c r="C48" s="2"/>
      <c r="D48" s="2"/>
      <c r="E48" s="11"/>
      <c r="F48" s="2">
        <v>0</v>
      </c>
      <c r="G48" s="2">
        <v>0</v>
      </c>
      <c r="H48" s="2">
        <v>0</v>
      </c>
      <c r="I48" s="2">
        <v>0</v>
      </c>
      <c r="J48" s="2"/>
      <c r="K48" s="2"/>
      <c r="L48" s="2"/>
      <c r="M48" s="2"/>
      <c r="N48" s="7"/>
      <c r="O48" s="8"/>
      <c r="P48" s="8"/>
      <c r="Q48" s="8"/>
      <c r="R48" s="8"/>
      <c r="S48" s="8"/>
    </row>
    <row r="49" spans="1:19" ht="31.5" x14ac:dyDescent="0.25">
      <c r="A49" s="2" t="s">
        <v>34</v>
      </c>
      <c r="B49" s="9"/>
      <c r="C49" s="9"/>
      <c r="D49" s="9"/>
      <c r="E49" s="11"/>
      <c r="F49" s="2">
        <v>0</v>
      </c>
      <c r="G49" s="2">
        <v>0</v>
      </c>
      <c r="H49" s="2">
        <v>0</v>
      </c>
      <c r="I49" s="2">
        <v>0</v>
      </c>
      <c r="J49" s="2"/>
      <c r="K49" s="2"/>
      <c r="L49" s="2"/>
      <c r="M49" s="2"/>
      <c r="N49" s="7"/>
      <c r="O49" s="8"/>
      <c r="P49" s="8"/>
      <c r="Q49" s="8"/>
      <c r="R49" s="8"/>
      <c r="S49" s="8"/>
    </row>
    <row r="50" spans="1:19" ht="31.5" x14ac:dyDescent="0.25">
      <c r="A50" s="12" t="s">
        <v>27</v>
      </c>
      <c r="B50" s="9"/>
      <c r="C50" s="9"/>
      <c r="D50" s="9"/>
      <c r="E50" s="11"/>
      <c r="F50" s="9">
        <f>SUM(F39:F49)</f>
        <v>86</v>
      </c>
      <c r="G50" s="9">
        <f>SUM(G39:G49)</f>
        <v>105</v>
      </c>
      <c r="H50" s="9">
        <f>SUM(H39:H49)</f>
        <v>132</v>
      </c>
      <c r="I50" s="9"/>
      <c r="J50" s="2"/>
      <c r="K50" s="2"/>
      <c r="L50" s="2"/>
      <c r="M50" s="2"/>
      <c r="N50" s="13">
        <v>0.47</v>
      </c>
      <c r="O50" s="8"/>
      <c r="P50" s="8"/>
      <c r="Q50" s="8"/>
      <c r="R50" s="8"/>
      <c r="S50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6:A27"/>
    <mergeCell ref="B26:B27"/>
    <mergeCell ref="C26:C27"/>
    <mergeCell ref="D26:D27"/>
    <mergeCell ref="E26:E27"/>
    <mergeCell ref="P26:R27"/>
    <mergeCell ref="S26:S27"/>
    <mergeCell ref="F26:I27"/>
    <mergeCell ref="J26:L27"/>
    <mergeCell ref="M26:M27"/>
    <mergeCell ref="N26:N27"/>
    <mergeCell ref="O26:O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2025-12-23T06:39:37Z</dcterms:modified>
</cp:coreProperties>
</file>